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دفتر تامین\اسناد\جاری\اسناد تعمیر الکتروپمپ\1405\اسناد تعمیر الکتروپمپ 1404.4.8\براورد\"/>
    </mc:Choice>
  </mc:AlternateContent>
  <xr:revisionPtr revIDLastSave="0" documentId="13_ncr:1_{EE60BF6D-07CA-4142-82AA-2FB79029C3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جمع کل" sheetId="22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2" l="1"/>
  <c r="D5" i="22" s="1"/>
  <c r="B4" i="22" l="1"/>
  <c r="B6" i="22" l="1"/>
  <c r="D4" i="22"/>
  <c r="D6" i="22" s="1"/>
  <c r="D7" i="22" s="1"/>
  <c r="D8" i="22" s="1"/>
  <c r="D9" i="22" s="1"/>
</calcChain>
</file>

<file path=xl/sharedStrings.xml><?xml version="1.0" encoding="utf-8"?>
<sst xmlns="http://schemas.openxmlformats.org/spreadsheetml/2006/main" count="12" uniqueCount="12">
  <si>
    <t>جمع کل</t>
  </si>
  <si>
    <t>عنوان فصل</t>
  </si>
  <si>
    <t>جمع</t>
  </si>
  <si>
    <t xml:space="preserve">جمع </t>
  </si>
  <si>
    <t>تجهیز و برچیدن کارگاه</t>
  </si>
  <si>
    <t>خلاصه مالی فهرست بهای رشته :بهره برداری و نگهداری تاسیسات آب شرب</t>
  </si>
  <si>
    <t>پایه</t>
  </si>
  <si>
    <t>غیر پایه</t>
  </si>
  <si>
    <t>پایه و غیر پایه</t>
  </si>
  <si>
    <t>فصل سوم (تعمیر الکتروموتور) :</t>
  </si>
  <si>
    <t>فصل پنجم ( تعمیر الکتروموتور) :</t>
  </si>
  <si>
    <t>با ضریب بالاسری 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</si>
</sst>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#,##0"/>
  </numFmts>
  <fonts count="8">
    <font>
      <sz val="11"/>
      <color theme="1"/>
      <name val="Calibri"/>
      <family val="2"/>
      <charset val="178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2"/>
      <color theme="1"/>
      <name val="2  Badr"/>
      <charset val="178"/>
    </font>
    <font>
      <b/>
      <sz val="16"/>
      <color theme="1"/>
      <name val="2  Badr"/>
      <charset val="178"/>
    </font>
    <font>
      <b/>
      <sz val="14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>
      <alignment vertical="top"/>
    </xf>
    <xf numFmtId="0" fontId="4" fillId="0" borderId="0">
      <alignment vertical="top"/>
    </xf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</cellXfs>
  <cellStyles count="6">
    <cellStyle name="Hyperlink 2" xfId="2" xr:uid="{00000000-0005-0000-0000-000000000000}"/>
    <cellStyle name="Hyperlink 3" xfId="4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570;&#1608;&#1585;&#1583;%20&#1608;%20&#1570;&#1606;&#1575;&#1604;&#1610;&#1586;%20&#1576;&#1607;&#1575;%20&#1578;&#1593;&#1605;&#1610;&#1585;%20&#1575;&#1604;&#1603;&#1578;&#1585;&#1608;&#1605;&#1608;&#1578;&#1608;&#1585;%20&#1601;&#1589;&#1604;%20&#1587;&#1608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570;&#1608;&#1585;&#1583;%20&#1608;%20&#1570;&#1606;&#1575;&#1604;&#1610;&#1586;%20&#1576;&#1607;&#1575;%20&#1578;&#1593;&#1605;&#1610;&#1585;%20&#1575;&#1604;&#1603;&#1578;&#1585;&#1608;&#1605;&#1608;&#1578;&#1608;&#1585;%20&#1601;&#1589;&#1604;%20&#1662;&#1606;&#1580;&#16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مع کل"/>
      <sheetName val="جمع فصول"/>
      <sheetName val="دینام 92"/>
    </sheetNames>
    <sheetDataSet>
      <sheetData sheetId="0"/>
      <sheetData sheetId="1">
        <row r="4">
          <cell r="E4">
            <v>2542791000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مع فصول"/>
      <sheetName val="دینام 92"/>
    </sheetNames>
    <sheetDataSet>
      <sheetData sheetId="0">
        <row r="4">
          <cell r="E4">
            <v>13730367900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"/>
  <sheetViews>
    <sheetView rightToLeft="1" tabSelected="1" view="pageBreakPreview" zoomScale="60" zoomScaleNormal="100" workbookViewId="0">
      <selection activeCell="G8" sqref="G8"/>
    </sheetView>
  </sheetViews>
  <sheetFormatPr defaultRowHeight="15"/>
  <cols>
    <col min="1" max="1" width="28.7109375" customWidth="1"/>
    <col min="2" max="2" width="27.140625" style="1" customWidth="1"/>
    <col min="3" max="3" width="18.5703125" style="1" customWidth="1"/>
    <col min="4" max="4" width="26.5703125" style="1" customWidth="1"/>
  </cols>
  <sheetData>
    <row r="1" spans="1:4" s="2" customFormat="1" ht="48.75" customHeight="1" thickBot="1">
      <c r="A1" s="29" t="s">
        <v>5</v>
      </c>
      <c r="B1" s="30"/>
      <c r="C1" s="30"/>
      <c r="D1" s="31"/>
    </row>
    <row r="2" spans="1:4" s="3" customFormat="1" ht="35.1" customHeight="1" thickBot="1">
      <c r="A2" s="22" t="s">
        <v>1</v>
      </c>
      <c r="B2" s="24" t="s">
        <v>2</v>
      </c>
      <c r="C2" s="24"/>
      <c r="D2" s="25"/>
    </row>
    <row r="3" spans="1:4" s="3" customFormat="1" ht="35.1" customHeight="1" thickBot="1">
      <c r="A3" s="23"/>
      <c r="B3" s="17" t="s">
        <v>6</v>
      </c>
      <c r="C3" s="18" t="s">
        <v>7</v>
      </c>
      <c r="D3" s="17" t="s">
        <v>8</v>
      </c>
    </row>
    <row r="4" spans="1:4" s="3" customFormat="1" ht="35.1" customHeight="1" thickBot="1">
      <c r="A4" s="13" t="s">
        <v>9</v>
      </c>
      <c r="B4" s="14">
        <f>'[1]جمع فصول'!$E$4</f>
        <v>2542791000</v>
      </c>
      <c r="C4" s="15">
        <v>0</v>
      </c>
      <c r="D4" s="16">
        <f>C4+B4</f>
        <v>2542791000</v>
      </c>
    </row>
    <row r="5" spans="1:4" s="3" customFormat="1" ht="35.1" customHeight="1">
      <c r="A5" s="12" t="s">
        <v>10</v>
      </c>
      <c r="B5" s="4">
        <f>'[2]جمع فصول'!$E$4</f>
        <v>13730367900</v>
      </c>
      <c r="C5" s="8">
        <v>0</v>
      </c>
      <c r="D5" s="10">
        <f t="shared" ref="D5" si="0">C5+B5</f>
        <v>13730367900</v>
      </c>
    </row>
    <row r="6" spans="1:4" s="3" customFormat="1" ht="35.1" customHeight="1" thickBot="1">
      <c r="A6" s="5" t="s">
        <v>3</v>
      </c>
      <c r="B6" s="6">
        <f>SUM(B4:B5)</f>
        <v>16273158900</v>
      </c>
      <c r="C6" s="9"/>
      <c r="D6" s="11">
        <f>SUM(D4:D5)</f>
        <v>16273158900</v>
      </c>
    </row>
    <row r="7" spans="1:4" s="3" customFormat="1" ht="35.1" customHeight="1" thickBot="1">
      <c r="A7" s="26" t="s">
        <v>11</v>
      </c>
      <c r="B7" s="27"/>
      <c r="C7" s="28"/>
      <c r="D7" s="7">
        <f>D6*1.3</f>
        <v>21155106570</v>
      </c>
    </row>
    <row r="8" spans="1:4" s="3" customFormat="1" ht="35.1" customHeight="1" thickBot="1">
      <c r="A8" s="32" t="s">
        <v>4</v>
      </c>
      <c r="B8" s="33"/>
      <c r="C8" s="34"/>
      <c r="D8" s="7">
        <f>D7*0.02</f>
        <v>423102131.40000004</v>
      </c>
    </row>
    <row r="9" spans="1:4" s="1" customFormat="1" ht="35.25" customHeight="1" thickBot="1">
      <c r="A9" s="19" t="s">
        <v>0</v>
      </c>
      <c r="B9" s="20"/>
      <c r="C9" s="21"/>
      <c r="D9" s="7">
        <f>D7+D8</f>
        <v>21578208701.400002</v>
      </c>
    </row>
  </sheetData>
  <mergeCells count="6">
    <mergeCell ref="A9:C9"/>
    <mergeCell ref="A2:A3"/>
    <mergeCell ref="B2:D2"/>
    <mergeCell ref="A7:C7"/>
    <mergeCell ref="A1:D1"/>
    <mergeCell ref="A8:C8"/>
  </mergeCells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جمع کل</vt:lpstr>
    </vt:vector>
  </TitlesOfParts>
  <Manager>موسسه حقوق احداث;موسسه حقوق احداث</Manager>
  <Company>موسسه حقوق احداث</Company>
  <LinksUpToDate>false</LinksUpToDate>
  <SharedDoc>false</SharedDoc>
  <HyperlinkBase>https://clc1int.com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فهرست بها 99</dc:title>
  <dc:subject>آب شرب روستایی 99 ابلاغیه سازمان برنامه و بودجه</dc:subject>
  <dc:creator>موسسه حقوق احداث</dc:creator>
  <cp:keywords>آب شرب روستایی 99</cp:keywords>
  <dc:description>با تشکر از سرکار خانم مهندس محسنی و مهندس امیر مطلق</dc:description>
  <cp:lastModifiedBy>سجاد تمیزی</cp:lastModifiedBy>
  <cp:lastPrinted>2026-07-22T06:01:05Z</cp:lastPrinted>
  <dcterms:created xsi:type="dcterms:W3CDTF">2019-03-20T15:14:02Z</dcterms:created>
  <dcterms:modified xsi:type="dcterms:W3CDTF">2026-07-22T06:01:17Z</dcterms:modified>
  <cp:category>Guid document</cp:category>
  <cp:contentStatus>t.me/clc1int</cp:contentStatus>
</cp:coreProperties>
</file>